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"/>
    </mc:Choice>
  </mc:AlternateContent>
  <bookViews>
    <workbookView xWindow="-15" yWindow="-15" windowWidth="9720" windowHeight="7185" tabRatio="773"/>
  </bookViews>
  <sheets>
    <sheet name="REKAPITULACIJA" sheetId="2" r:id="rId1"/>
    <sheet name="POPIS" sheetId="1" r:id="rId2"/>
  </sheets>
  <definedNames>
    <definedName name="_xlnm.Print_Area" localSheetId="1">POPIS!$A$1:$F$63</definedName>
    <definedName name="_xlnm.Print_Area" localSheetId="0">REKAPITULACIJA!$A$1:$F$26</definedName>
    <definedName name="_xlnm.Print_Titles" localSheetId="1">POPIS!$3:$5</definedName>
  </definedNames>
  <calcPr calcId="152511"/>
</workbook>
</file>

<file path=xl/calcChain.xml><?xml version="1.0" encoding="utf-8"?>
<calcChain xmlns="http://schemas.openxmlformats.org/spreadsheetml/2006/main">
  <c r="F60" i="1" l="1"/>
  <c r="F59" i="1"/>
  <c r="F58" i="1"/>
  <c r="F57" i="1"/>
  <c r="F56" i="1"/>
  <c r="F48" i="1"/>
  <c r="F47" i="1"/>
  <c r="F46" i="1"/>
  <c r="F45" i="1"/>
  <c r="F44" i="1"/>
  <c r="F43" i="1"/>
  <c r="F42" i="1"/>
  <c r="F41" i="1"/>
  <c r="F40" i="1"/>
  <c r="F39" i="1"/>
  <c r="F38" i="1"/>
  <c r="F37" i="1"/>
  <c r="F32" i="1"/>
  <c r="F13" i="1"/>
  <c r="F12" i="1"/>
  <c r="F11" i="1"/>
  <c r="F10" i="1"/>
  <c r="F9" i="1"/>
  <c r="F8" i="1"/>
  <c r="A8" i="1" l="1"/>
  <c r="A9" i="1" s="1"/>
  <c r="A10" i="1" s="1"/>
  <c r="A11" i="1" s="1"/>
  <c r="A12" i="1" s="1"/>
  <c r="A13" i="1" s="1"/>
  <c r="A22" i="1"/>
  <c r="F10" i="2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56" i="1"/>
  <c r="A57" i="1" s="1"/>
  <c r="A58" i="1" s="1"/>
  <c r="A59" i="1" s="1"/>
  <c r="A60" i="1" s="1"/>
  <c r="F62" i="1"/>
  <c r="F14" i="2" s="1"/>
  <c r="F51" i="1"/>
  <c r="F12" i="2" s="1"/>
  <c r="F16" i="1"/>
  <c r="F8" i="2" s="1"/>
  <c r="F17" i="2" l="1"/>
  <c r="E19" i="2" s="1"/>
  <c r="F19" i="2" s="1"/>
  <c r="F22" i="2" s="1"/>
</calcChain>
</file>

<file path=xl/sharedStrings.xml><?xml version="1.0" encoding="utf-8"?>
<sst xmlns="http://schemas.openxmlformats.org/spreadsheetml/2006/main" count="99" uniqueCount="61">
  <si>
    <t>REKAPITULACIJA</t>
  </si>
  <si>
    <t xml:space="preserve"> </t>
  </si>
  <si>
    <t>m</t>
  </si>
  <si>
    <t>EM</t>
  </si>
  <si>
    <t>CENA / EM</t>
  </si>
  <si>
    <t>VREDNOST</t>
  </si>
  <si>
    <t>kos</t>
  </si>
  <si>
    <t>SKUPAJ</t>
  </si>
  <si>
    <t>Vrnitev trase v staro stanje oziroma njeno pospravilo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</si>
  <si>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</si>
  <si>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DDV</t>
  </si>
  <si>
    <t>Kombiniran zasip kabelskega jarka po končanih delih in utrjevanje v slojih po 20cm</t>
  </si>
  <si>
    <t>kpl</t>
  </si>
  <si>
    <t>Izdelava kabelske posteljice dim. 0,1x0,4m s peskom granulacije 0–4mm</t>
  </si>
  <si>
    <t>KOL</t>
  </si>
  <si>
    <t>Odkaz obstoječih komunalnih vodov</t>
  </si>
  <si>
    <t>%</t>
  </si>
  <si>
    <t>OSTALA DELA SKUPAJ</t>
  </si>
  <si>
    <t>1.</t>
  </si>
  <si>
    <t>OSTALA DELA</t>
  </si>
  <si>
    <t>kp</t>
  </si>
  <si>
    <t>Ročno vgrajevanje betona MB 15 v kanal za zaščito kabelske kanalizacije na povoznih površinah in ob jaških</t>
  </si>
  <si>
    <t>-</t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</si>
  <si>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</si>
  <si>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>Morebitna dodatna in nepredvidena dela  - obračun po dejanskih stroških in potrjeni gradbeni knjigi</t>
  </si>
  <si>
    <t>Izvedba električnih meritev</t>
  </si>
  <si>
    <t>Vris trase v podzemni kataster</t>
  </si>
  <si>
    <t>Strojni izkop zemlje za temelj omarice črpališča, v zemlji IV. kategorije</t>
  </si>
  <si>
    <t>Zakoličenje nove trase napajalnega kabla</t>
  </si>
  <si>
    <t>Odvoz odvečnega materiala na deponijo do 10km, z vsemi pristojbinami in taksami za gradbene odpadke</t>
  </si>
  <si>
    <t>Št.</t>
  </si>
  <si>
    <t>OPIS</t>
  </si>
  <si>
    <t>ELEKTROMONTAŽNA DELA</t>
  </si>
  <si>
    <t>drobni, vijačni in povezovalni material</t>
  </si>
  <si>
    <t>SKUPAJ:</t>
  </si>
  <si>
    <t>Testiranje in vstavitev v pogon ( funkcionalni preizkus )</t>
  </si>
  <si>
    <t>Ročni izkop zemlje za kabelski jarek v zemlji IV. kategorije dim. 0,4x1,0m na mestih križanj</t>
  </si>
  <si>
    <t>Strojni izkop zemlje za kabelski jarek v zemlji IV. kategorije dim. 0,4x1,0m</t>
  </si>
  <si>
    <t>3.</t>
  </si>
  <si>
    <t>PRIKLJUČNO-MERILNO MESTO</t>
  </si>
  <si>
    <t>ničelna sponka</t>
  </si>
  <si>
    <t>Dobava in montaža križnih sponk 60x60, izdelava križnih stikov in zaščita z dekorodal trakom</t>
  </si>
  <si>
    <t>4.</t>
  </si>
  <si>
    <t>5.</t>
  </si>
  <si>
    <t>Dobava in polaganje vročecinkanega valjanca FeZn 25x4mm</t>
  </si>
  <si>
    <t>Izvedba stikalnih manipulacij v TP in preklopov za zagotovitev breznapetostnega stanja na delovišču, zavarovanje izklopljenih naprav pred zmotnim vklopom in ponovni vklop po končanih delih</t>
  </si>
  <si>
    <t>GRADBENA DELA</t>
  </si>
  <si>
    <t xml:space="preserve">GRADBENA DELA </t>
  </si>
  <si>
    <t>GRADBENA DELA SKUPAJ</t>
  </si>
  <si>
    <t>Merilno mesto je vgrajeno na betonski podstavek zaklepa s s svojim tipskim ključem. Vgrajeni elementi so:</t>
  </si>
  <si>
    <t>dobava in montaža prostostoječe omarice dimenzij 1000x750x320mm s podstavkom višine 960mm</t>
  </si>
  <si>
    <t>PROJEKTANTSKI POPIS MATERIALA IN DEL</t>
  </si>
  <si>
    <t xml:space="preserve">Dobava in polaganje kabla NYY-J 5x35mm2 </t>
  </si>
  <si>
    <t>Priklop kabla v PMO omarici s kabelskim končnikom in z montažnim materialom</t>
  </si>
  <si>
    <t>Izdelava ozemljitvenih spojev v PSKO, z valjencem nad EKK do objekta</t>
  </si>
  <si>
    <t xml:space="preserve">komunikator Landis-Gyr AD FP91D140 </t>
  </si>
  <si>
    <t>prenapetostni odvodnik razred 2, Protec B2S 37,5/320 (3+0), Iskra zaščite</t>
  </si>
  <si>
    <t>varovalčni ločilnik HLE-PL-1, komplet z taljivimi vložki 3x63A</t>
  </si>
  <si>
    <t xml:space="preserve">Ročni izkop zemlje nad obstoječim kablom NA2XY 4x70mm2, ter prestavitev obstoječega kabla v PVC cevi fi 160 do nove PMO </t>
  </si>
  <si>
    <t>Prestavitev iz obstoječe PMO direktnega 3-faznega števeca delovne energije Landis-GyrZMF120ACTFS2</t>
  </si>
  <si>
    <t>Dobava in polaganje STIGMAFLEKS cevi fi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</si>
</sst>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#,##0.00\ &quot;SIT&quot;"/>
    <numFmt numFmtId="165" formatCode="0.0%"/>
    <numFmt numFmtId="166" formatCode="#,##0.00\ [$€-40B]"/>
    <numFmt numFmtId="167" formatCode="#,##0.00\ [$€-42D]"/>
    <numFmt numFmtId="169" formatCode="0.00_)"/>
  </numFmts>
  <fonts count="15">
    <font>
      <sz val="10"/>
      <name val="Arial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 CE"/>
      <charset val="238"/>
    </font>
    <font>
      <b/>
      <sz val="12"/>
      <name val="Times New Roman"/>
      <family val="1"/>
    </font>
    <font>
      <b/>
      <sz val="16"/>
      <name val="Times New Roman"/>
      <family val="1"/>
      <charset val="238"/>
    </font>
    <font>
      <b/>
      <sz val="12"/>
      <color indexed="8"/>
      <name val="SSPalatino"/>
      <charset val="238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10" fillId="0" borderId="0"/>
    <xf numFmtId="0" fontId="13" fillId="0" borderId="0" applyFill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18">
    <xf numFmtId="0" fontId="0" fillId="0" borderId="0" xfId="0"/>
    <xf numFmtId="4" fontId="4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vertical="top"/>
    </xf>
    <xf numFmtId="4" fontId="4" fillId="0" borderId="0" xfId="0" applyNumberFormat="1" applyFont="1"/>
    <xf numFmtId="2" fontId="2" fillId="0" borderId="0" xfId="0" applyNumberFormat="1" applyFont="1"/>
    <xf numFmtId="4" fontId="2" fillId="0" borderId="0" xfId="0" applyNumberFormat="1" applyFont="1" applyBorder="1" applyAlignment="1">
      <alignment vertical="top" wrapText="1"/>
    </xf>
    <xf numFmtId="0" fontId="4" fillId="0" borderId="0" xfId="0" applyFont="1"/>
    <xf numFmtId="4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/>
    </xf>
    <xf numFmtId="4" fontId="4" fillId="0" borderId="0" xfId="0" applyNumberFormat="1" applyFont="1" applyBorder="1"/>
    <xf numFmtId="165" fontId="2" fillId="0" borderId="0" xfId="5" applyNumberFormat="1" applyFont="1" applyBorder="1"/>
    <xf numFmtId="4" fontId="5" fillId="0" borderId="0" xfId="0" applyNumberFormat="1" applyFont="1" applyFill="1" applyAlignment="1">
      <alignment vertical="top" wrapText="1"/>
    </xf>
    <xf numFmtId="4" fontId="5" fillId="0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>
      <alignment vertical="top" wrapText="1"/>
    </xf>
    <xf numFmtId="4" fontId="6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Border="1"/>
    <xf numFmtId="4" fontId="2" fillId="0" borderId="0" xfId="0" quotePrefix="1" applyNumberFormat="1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Alignment="1">
      <alignment vertical="top"/>
    </xf>
    <xf numFmtId="4" fontId="8" fillId="0" borderId="0" xfId="0" applyNumberFormat="1" applyFont="1" applyFill="1" applyAlignment="1">
      <alignment vertical="top"/>
    </xf>
    <xf numFmtId="4" fontId="4" fillId="0" borderId="0" xfId="0" applyNumberFormat="1" applyFont="1" applyBorder="1" applyAlignment="1">
      <alignment vertical="top"/>
    </xf>
    <xf numFmtId="166" fontId="2" fillId="0" borderId="0" xfId="0" applyNumberFormat="1" applyFont="1"/>
    <xf numFmtId="166" fontId="8" fillId="0" borderId="0" xfId="0" applyNumberFormat="1" applyFont="1" applyBorder="1"/>
    <xf numFmtId="166" fontId="4" fillId="0" borderId="0" xfId="0" applyNumberFormat="1" applyFont="1"/>
    <xf numFmtId="164" fontId="8" fillId="0" borderId="0" xfId="0" applyNumberFormat="1" applyFont="1" applyBorder="1"/>
    <xf numFmtId="164" fontId="4" fillId="0" borderId="0" xfId="0" applyNumberFormat="1" applyFont="1" applyAlignment="1">
      <alignment horizontal="center" vertical="top" wrapText="1"/>
    </xf>
    <xf numFmtId="1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1" fontId="2" fillId="0" borderId="0" xfId="1" applyNumberFormat="1" applyFont="1" applyAlignment="1">
      <alignment horizontal="center"/>
    </xf>
    <xf numFmtId="3" fontId="2" fillId="0" borderId="0" xfId="1" applyNumberFormat="1" applyFont="1" applyFill="1" applyAlignment="1">
      <alignment horizontal="center"/>
    </xf>
    <xf numFmtId="4" fontId="2" fillId="0" borderId="0" xfId="1" applyNumberFormat="1" applyFont="1"/>
    <xf numFmtId="167" fontId="2" fillId="0" borderId="0" xfId="1" applyNumberFormat="1" applyFont="1"/>
    <xf numFmtId="0" fontId="2" fillId="0" borderId="0" xfId="1" applyFont="1"/>
    <xf numFmtId="4" fontId="2" fillId="0" borderId="0" xfId="1" applyNumberFormat="1" applyFont="1" applyAlignment="1">
      <alignment horizontal="left" vertical="top" wrapText="1"/>
    </xf>
    <xf numFmtId="0" fontId="9" fillId="0" borderId="1" xfId="2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center" vertical="top"/>
    </xf>
    <xf numFmtId="4" fontId="2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center" vertical="top" wrapText="1"/>
    </xf>
    <xf numFmtId="1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0" xfId="3" quotePrefix="1" applyNumberFormat="1" applyFont="1" applyAlignment="1">
      <alignment horizontal="center"/>
    </xf>
    <xf numFmtId="0" fontId="11" fillId="0" borderId="0" xfId="3" applyFont="1"/>
    <xf numFmtId="0" fontId="9" fillId="0" borderId="0" xfId="3" applyFont="1"/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vertical="top" wrapText="1"/>
    </xf>
    <xf numFmtId="1" fontId="4" fillId="0" borderId="3" xfId="0" applyNumberFormat="1" applyFont="1" applyBorder="1" applyAlignment="1">
      <alignment horizontal="center"/>
    </xf>
    <xf numFmtId="4" fontId="4" fillId="0" borderId="3" xfId="0" applyNumberFormat="1" applyFont="1" applyBorder="1"/>
    <xf numFmtId="0" fontId="2" fillId="0" borderId="0" xfId="0" applyFont="1" applyBorder="1"/>
    <xf numFmtId="4" fontId="12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164" fontId="2" fillId="0" borderId="0" xfId="0" applyNumberFormat="1" applyFont="1" applyBorder="1"/>
    <xf numFmtId="0" fontId="4" fillId="0" borderId="0" xfId="1" applyFont="1" applyAlignment="1">
      <alignment horizontal="center" vertical="top"/>
    </xf>
    <xf numFmtId="4" fontId="8" fillId="0" borderId="0" xfId="1" applyNumberFormat="1" applyFont="1" applyFill="1" applyBorder="1" applyAlignment="1">
      <alignment vertical="top" wrapText="1"/>
    </xf>
    <xf numFmtId="4" fontId="4" fillId="0" borderId="0" xfId="1" applyNumberFormat="1" applyFont="1" applyFill="1" applyBorder="1" applyAlignment="1">
      <alignment horizontal="center" vertical="top" wrapText="1"/>
    </xf>
    <xf numFmtId="3" fontId="4" fillId="0" borderId="0" xfId="1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center"/>
    </xf>
    <xf numFmtId="4" fontId="4" fillId="0" borderId="3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Border="1"/>
    <xf numFmtId="4" fontId="3" fillId="0" borderId="0" xfId="0" applyNumberFormat="1" applyFont="1" applyAlignment="1">
      <alignment horizontal="center" vertical="top"/>
    </xf>
    <xf numFmtId="0" fontId="2" fillId="0" borderId="0" xfId="3" applyNumberFormat="1" applyFont="1" applyAlignment="1">
      <alignment wrapText="1"/>
    </xf>
    <xf numFmtId="0" fontId="2" fillId="0" borderId="0" xfId="3" applyNumberFormat="1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4" fontId="8" fillId="0" borderId="5" xfId="0" applyNumberFormat="1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vertical="top" wrapText="1"/>
    </xf>
    <xf numFmtId="4" fontId="4" fillId="0" borderId="5" xfId="0" applyNumberFormat="1" applyFont="1" applyBorder="1"/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vertical="top" wrapText="1"/>
    </xf>
    <xf numFmtId="1" fontId="2" fillId="0" borderId="5" xfId="0" applyNumberFormat="1" applyFont="1" applyBorder="1" applyAlignment="1">
      <alignment horizontal="center"/>
    </xf>
    <xf numFmtId="0" fontId="9" fillId="0" borderId="0" xfId="3" applyFont="1" applyBorder="1" applyAlignment="1">
      <alignment horizontal="justify" vertical="top"/>
    </xf>
    <xf numFmtId="169" fontId="2" fillId="0" borderId="0" xfId="4" applyNumberFormat="1" applyFont="1"/>
    <xf numFmtId="0" fontId="4" fillId="0" borderId="6" xfId="0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44" fontId="2" fillId="0" borderId="0" xfId="7" applyFont="1" applyFill="1" applyAlignment="1">
      <alignment horizontal="right"/>
    </xf>
    <xf numFmtId="44" fontId="2" fillId="0" borderId="0" xfId="7" applyFont="1"/>
    <xf numFmtId="44" fontId="9" fillId="0" borderId="0" xfId="7" applyFont="1" applyAlignment="1">
      <alignment horizontal="right"/>
    </xf>
    <xf numFmtId="44" fontId="2" fillId="0" borderId="1" xfId="7" applyFont="1" applyBorder="1"/>
    <xf numFmtId="44" fontId="2" fillId="0" borderId="3" xfId="7" applyFont="1" applyBorder="1"/>
    <xf numFmtId="44" fontId="4" fillId="0" borderId="4" xfId="7" applyFont="1" applyBorder="1"/>
    <xf numFmtId="44" fontId="2" fillId="0" borderId="0" xfId="7" applyFont="1" applyBorder="1"/>
    <xf numFmtId="44" fontId="4" fillId="0" borderId="0" xfId="7" applyFont="1" applyBorder="1"/>
    <xf numFmtId="44" fontId="4" fillId="0" borderId="0" xfId="7" applyFont="1"/>
    <xf numFmtId="44" fontId="2" fillId="0" borderId="0" xfId="7" quotePrefix="1" applyFont="1" applyAlignment="1">
      <alignment horizontal="center"/>
    </xf>
    <xf numFmtId="44" fontId="11" fillId="0" borderId="0" xfId="7" applyFont="1"/>
    <xf numFmtId="44" fontId="9" fillId="0" borderId="0" xfId="7" applyFont="1"/>
    <xf numFmtId="44" fontId="4" fillId="0" borderId="3" xfId="7" applyFont="1" applyBorder="1"/>
    <xf numFmtId="44" fontId="4" fillId="0" borderId="0" xfId="7" applyFont="1" applyAlignment="1">
      <alignment horizontal="center" vertical="top" wrapText="1"/>
    </xf>
    <xf numFmtId="44" fontId="2" fillId="0" borderId="5" xfId="7" applyFont="1" applyBorder="1"/>
    <xf numFmtId="44" fontId="8" fillId="0" borderId="0" xfId="7" applyFont="1"/>
    <xf numFmtId="44" fontId="8" fillId="0" borderId="0" xfId="7" applyFont="1" applyBorder="1"/>
    <xf numFmtId="44" fontId="4" fillId="0" borderId="5" xfId="7" applyFont="1" applyBorder="1"/>
    <xf numFmtId="44" fontId="8" fillId="0" borderId="5" xfId="7" applyFont="1" applyBorder="1"/>
    <xf numFmtId="44" fontId="8" fillId="0" borderId="4" xfId="7" applyFont="1" applyBorder="1"/>
    <xf numFmtId="44" fontId="3" fillId="0" borderId="3" xfId="7" applyFont="1" applyBorder="1"/>
  </cellXfs>
  <cellStyles count="8">
    <cellStyle name="Navadno" xfId="0" builtinId="0"/>
    <cellStyle name="Navadno 2" xfId="1"/>
    <cellStyle name="Navadno 2 2" xfId="2"/>
    <cellStyle name="Navadno 4" xfId="3"/>
    <cellStyle name="Navadno 6" xfId="4"/>
    <cellStyle name="Odstotek" xfId="5" builtinId="5"/>
    <cellStyle name="Odstotek 2" xfId="6"/>
    <cellStyle name="Valuta" xfId="7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H14" sqref="H14"/>
    </sheetView>
  </sheetViews>
  <sheetFormatPr defaultRowHeight="15.75"/>
  <cols>
    <col min="1" max="1" width="4.42578125" style="50" customWidth="1"/>
    <col min="2" max="2" width="40.7109375" style="2" customWidth="1"/>
    <col min="3" max="3" width="5.7109375" style="2" customWidth="1"/>
    <col min="4" max="4" width="5.5703125" style="4" customWidth="1"/>
    <col min="5" max="5" width="12.7109375" style="4" customWidth="1"/>
    <col min="6" max="6" width="15.7109375" style="27" customWidth="1"/>
    <col min="7" max="16384" width="9.140625" style="3"/>
  </cols>
  <sheetData>
    <row r="2" spans="1:6" ht="18.75">
      <c r="C2" s="81" t="s">
        <v>51</v>
      </c>
    </row>
    <row r="5" spans="1:6">
      <c r="B5" s="10" t="s">
        <v>0</v>
      </c>
      <c r="C5" s="1"/>
    </row>
    <row r="6" spans="1:6">
      <c r="B6" s="1"/>
      <c r="C6" s="1"/>
      <c r="D6" s="5"/>
    </row>
    <row r="7" spans="1:6">
      <c r="A7" s="33" t="s">
        <v>1</v>
      </c>
      <c r="B7" s="1" t="s">
        <v>1</v>
      </c>
      <c r="C7" s="1"/>
    </row>
    <row r="8" spans="1:6">
      <c r="A8" s="33">
        <v>1</v>
      </c>
      <c r="B8" s="1" t="s">
        <v>32</v>
      </c>
      <c r="C8" s="15"/>
      <c r="D8" s="6"/>
      <c r="E8" s="105"/>
      <c r="F8" s="112">
        <f>POPIS!F16</f>
        <v>0</v>
      </c>
    </row>
    <row r="9" spans="1:6">
      <c r="A9" s="33"/>
      <c r="B9" s="1"/>
      <c r="C9" s="15"/>
      <c r="D9" s="6"/>
      <c r="E9" s="105"/>
      <c r="F9" s="112"/>
    </row>
    <row r="10" spans="1:6">
      <c r="A10" s="33">
        <v>2</v>
      </c>
      <c r="B10" s="1" t="s">
        <v>39</v>
      </c>
      <c r="C10" s="15"/>
      <c r="D10" s="6"/>
      <c r="E10" s="105"/>
      <c r="F10" s="112">
        <f>POPIS!F32</f>
        <v>0</v>
      </c>
    </row>
    <row r="11" spans="1:6">
      <c r="A11" s="33"/>
      <c r="B11" s="1"/>
      <c r="C11" s="15"/>
      <c r="D11" s="6"/>
      <c r="E11" s="105"/>
      <c r="F11" s="112"/>
    </row>
    <row r="12" spans="1:6">
      <c r="A12" s="33">
        <v>3</v>
      </c>
      <c r="B12" s="25" t="s">
        <v>46</v>
      </c>
      <c r="C12" s="15"/>
      <c r="D12" s="6"/>
      <c r="E12" s="105"/>
      <c r="F12" s="112">
        <f>POPIS!F51</f>
        <v>0</v>
      </c>
    </row>
    <row r="13" spans="1:6">
      <c r="A13" s="33"/>
      <c r="B13" s="25"/>
      <c r="C13" s="15"/>
      <c r="D13" s="6"/>
      <c r="E13" s="105"/>
      <c r="F13" s="112"/>
    </row>
    <row r="14" spans="1:6">
      <c r="A14" s="33">
        <v>4</v>
      </c>
      <c r="B14" s="18" t="s">
        <v>19</v>
      </c>
      <c r="C14" s="15"/>
      <c r="D14" s="6"/>
      <c r="E14" s="105"/>
      <c r="F14" s="112">
        <f>POPIS!F62</f>
        <v>0</v>
      </c>
    </row>
    <row r="15" spans="1:6" s="62" customFormat="1">
      <c r="A15" s="47"/>
      <c r="B15" s="17"/>
      <c r="C15" s="16"/>
      <c r="D15" s="13"/>
      <c r="E15" s="104"/>
      <c r="F15" s="113"/>
    </row>
    <row r="16" spans="1:6" s="62" customFormat="1">
      <c r="A16" s="84"/>
      <c r="B16" s="85"/>
      <c r="C16" s="86"/>
      <c r="D16" s="87"/>
      <c r="E16" s="114"/>
      <c r="F16" s="115"/>
    </row>
    <row r="17" spans="1:8" s="62" customFormat="1">
      <c r="A17" s="47"/>
      <c r="B17" s="77" t="s">
        <v>7</v>
      </c>
      <c r="C17" s="78"/>
      <c r="D17" s="61"/>
      <c r="E17" s="109"/>
      <c r="F17" s="116">
        <f>SUM(F7:F14)</f>
        <v>0</v>
      </c>
      <c r="H17" s="66"/>
    </row>
    <row r="18" spans="1:8" s="62" customFormat="1">
      <c r="A18" s="47"/>
      <c r="B18" s="17"/>
      <c r="C18" s="16"/>
      <c r="D18" s="13"/>
      <c r="E18" s="104"/>
      <c r="F18" s="113"/>
      <c r="H18" s="66"/>
    </row>
    <row r="19" spans="1:8" s="39" customFormat="1">
      <c r="A19" s="67"/>
      <c r="B19" s="68" t="s">
        <v>10</v>
      </c>
      <c r="C19" s="69" t="s">
        <v>16</v>
      </c>
      <c r="D19" s="70">
        <v>22</v>
      </c>
      <c r="E19" s="104">
        <f>F17</f>
        <v>0</v>
      </c>
      <c r="F19" s="105">
        <f>E19*D19/100</f>
        <v>0</v>
      </c>
    </row>
    <row r="20" spans="1:8" s="62" customFormat="1">
      <c r="A20" s="47"/>
      <c r="B20" s="17"/>
      <c r="C20" s="16"/>
      <c r="D20" s="13"/>
      <c r="E20" s="103"/>
      <c r="F20" s="113"/>
    </row>
    <row r="21" spans="1:8" s="62" customFormat="1">
      <c r="A21" s="84"/>
      <c r="B21" s="85"/>
      <c r="C21" s="86"/>
      <c r="D21" s="87"/>
      <c r="E21" s="111"/>
      <c r="F21" s="115"/>
    </row>
    <row r="22" spans="1:8" s="62" customFormat="1" ht="18.75">
      <c r="A22" s="65"/>
      <c r="B22" s="77" t="s">
        <v>7</v>
      </c>
      <c r="C22" s="79"/>
      <c r="D22" s="80"/>
      <c r="E22" s="117"/>
      <c r="F22" s="116">
        <f>SUM(F17:F19)</f>
        <v>0</v>
      </c>
    </row>
    <row r="23" spans="1:8" ht="18.75">
      <c r="A23" s="65"/>
      <c r="B23" s="17"/>
      <c r="C23" s="19"/>
      <c r="D23" s="20"/>
      <c r="E23" s="20"/>
      <c r="F23" s="28"/>
    </row>
    <row r="24" spans="1:8" ht="18.75">
      <c r="A24" s="65"/>
      <c r="B24" s="17"/>
      <c r="C24" s="19"/>
      <c r="D24" s="20"/>
      <c r="E24" s="20"/>
      <c r="F24" s="28"/>
    </row>
    <row r="25" spans="1:8">
      <c r="A25" s="33"/>
      <c r="B25" s="16"/>
      <c r="C25" s="16"/>
      <c r="D25" s="13"/>
      <c r="E25" s="14"/>
      <c r="F25" s="28"/>
    </row>
    <row r="26" spans="1:8">
      <c r="A26" s="33"/>
      <c r="B26" s="16"/>
      <c r="C26" s="16"/>
      <c r="D26" s="13"/>
      <c r="E26" s="14"/>
      <c r="F26" s="30"/>
    </row>
  </sheetData>
  <pageMargins left="0.98425196850393704" right="0.39370078740157483" top="1.39" bottom="0.98425196850393704" header="0.59055118110236227" footer="0.4"/>
  <pageSetup paperSize="9" orientation="portrait" r:id="rId1"/>
  <headerFooter alignWithMargins="0">
    <oddFooter xml:space="preserve">&amp;L&amp;"Times New Roman,Navadno"&amp;8&amp;A
&amp;C&amp;"Times New Roman,Navadno"&amp;12
Stran &amp;P / &amp;N&amp;R&amp;"Times New Roman,Navadno"&amp;8&amp;F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2:K63"/>
  <sheetViews>
    <sheetView view="pageBreakPreview" topLeftCell="A44" zoomScaleNormal="100" zoomScaleSheetLayoutView="100" workbookViewId="0">
      <selection activeCell="F62" sqref="F62"/>
    </sheetView>
  </sheetViews>
  <sheetFormatPr defaultRowHeight="15.75"/>
  <cols>
    <col min="1" max="1" width="4.42578125" style="50" customWidth="1"/>
    <col min="2" max="2" width="40.7109375" style="2" customWidth="1"/>
    <col min="3" max="3" width="5.7109375" style="71" customWidth="1"/>
    <col min="4" max="4" width="5.5703125" style="72" customWidth="1"/>
    <col min="5" max="5" width="12.7109375" style="4" customWidth="1"/>
    <col min="6" max="6" width="15.7109375" style="27" customWidth="1"/>
    <col min="7" max="16384" width="9.140625" style="3"/>
  </cols>
  <sheetData>
    <row r="2" spans="1:11" ht="20.25">
      <c r="A2" s="33"/>
      <c r="B2" s="63"/>
      <c r="C2" s="10"/>
      <c r="D2" s="64"/>
      <c r="E2" s="7"/>
      <c r="F2" s="29"/>
    </row>
    <row r="3" spans="1:11" ht="15.75" customHeight="1">
      <c r="A3" s="33"/>
      <c r="B3" s="1"/>
      <c r="C3" s="10"/>
      <c r="D3" s="11"/>
      <c r="E3" s="10"/>
      <c r="F3" s="31"/>
    </row>
    <row r="4" spans="1:11" ht="15.75" customHeight="1">
      <c r="A4" s="93" t="s">
        <v>30</v>
      </c>
      <c r="B4" s="94" t="s">
        <v>31</v>
      </c>
      <c r="C4" s="94" t="s">
        <v>3</v>
      </c>
      <c r="D4" s="95" t="s">
        <v>14</v>
      </c>
      <c r="E4" s="94" t="s">
        <v>4</v>
      </c>
      <c r="F4" s="96" t="s">
        <v>5</v>
      </c>
    </row>
    <row r="5" spans="1:11" ht="15.75" customHeight="1">
      <c r="A5" s="33"/>
      <c r="B5" s="1"/>
      <c r="C5" s="10"/>
      <c r="D5" s="11"/>
      <c r="E5" s="10"/>
      <c r="F5" s="31"/>
    </row>
    <row r="6" spans="1:11" ht="15.75" customHeight="1">
      <c r="A6" s="33" t="s">
        <v>18</v>
      </c>
      <c r="B6" s="1" t="s">
        <v>32</v>
      </c>
      <c r="C6" s="10"/>
      <c r="D6" s="11"/>
      <c r="E6" s="10"/>
      <c r="F6" s="31"/>
    </row>
    <row r="7" spans="1:11" ht="15.75" customHeight="1">
      <c r="A7" s="33"/>
      <c r="B7" s="1"/>
      <c r="C7" s="10"/>
      <c r="D7" s="11"/>
      <c r="E7" s="10"/>
      <c r="F7" s="31"/>
    </row>
    <row r="8" spans="1:11" s="39" customFormat="1" ht="31.5">
      <c r="A8" s="34">
        <f t="shared" ref="A8:A13" ca="1" si="0">OFFSET(A8, -1, 0)+1</f>
        <v>1</v>
      </c>
      <c r="B8" s="21" t="s">
        <v>52</v>
      </c>
      <c r="C8" s="35" t="s">
        <v>2</v>
      </c>
      <c r="D8" s="36">
        <v>30</v>
      </c>
      <c r="E8" s="97"/>
      <c r="F8" s="98">
        <f>D8*E8</f>
        <v>0</v>
      </c>
      <c r="G8" s="37"/>
      <c r="H8" s="37"/>
      <c r="I8" s="92"/>
      <c r="J8" s="37"/>
      <c r="K8" s="38"/>
    </row>
    <row r="9" spans="1:11" s="39" customFormat="1" ht="78.75">
      <c r="A9" s="34">
        <f t="shared" ca="1" si="0"/>
        <v>2</v>
      </c>
      <c r="B9" s="40" t="s">
        <v>45</v>
      </c>
      <c r="C9" s="35" t="s">
        <v>12</v>
      </c>
      <c r="D9" s="36">
        <v>1</v>
      </c>
      <c r="E9" s="99"/>
      <c r="F9" s="98">
        <f>D9*E9</f>
        <v>0</v>
      </c>
      <c r="G9" s="37"/>
      <c r="H9" s="37"/>
      <c r="I9" s="92"/>
      <c r="J9" s="37"/>
      <c r="K9" s="38"/>
    </row>
    <row r="10" spans="1:11" ht="31.5">
      <c r="A10" s="34">
        <f t="shared" ca="1" si="0"/>
        <v>3</v>
      </c>
      <c r="B10" s="22" t="s">
        <v>53</v>
      </c>
      <c r="C10" s="12" t="s">
        <v>12</v>
      </c>
      <c r="D10" s="12">
        <v>2</v>
      </c>
      <c r="E10" s="98"/>
      <c r="F10" s="98">
        <f>D10*E10</f>
        <v>0</v>
      </c>
    </row>
    <row r="11" spans="1:11" ht="31.5">
      <c r="A11" s="34">
        <f t="shared" ca="1" si="0"/>
        <v>4</v>
      </c>
      <c r="B11" s="21" t="s">
        <v>54</v>
      </c>
      <c r="C11" s="12" t="s">
        <v>12</v>
      </c>
      <c r="D11" s="12">
        <v>1</v>
      </c>
      <c r="E11" s="98"/>
      <c r="F11" s="98">
        <f>D11*E11</f>
        <v>0</v>
      </c>
    </row>
    <row r="12" spans="1:11" ht="47.25">
      <c r="A12" s="34">
        <f t="shared" ca="1" si="0"/>
        <v>5</v>
      </c>
      <c r="B12" s="21" t="s">
        <v>41</v>
      </c>
      <c r="C12" s="12" t="s">
        <v>6</v>
      </c>
      <c r="D12" s="12">
        <v>2</v>
      </c>
      <c r="E12" s="98"/>
      <c r="F12" s="98">
        <f>D12*E12</f>
        <v>0</v>
      </c>
      <c r="I12" s="91"/>
    </row>
    <row r="13" spans="1:11" ht="47.25">
      <c r="A13" s="34">
        <f t="shared" ca="1" si="0"/>
        <v>6</v>
      </c>
      <c r="B13" s="2" t="s">
        <v>24</v>
      </c>
      <c r="C13" s="12" t="s">
        <v>16</v>
      </c>
      <c r="D13" s="12">
        <v>10</v>
      </c>
      <c r="E13" s="98"/>
      <c r="F13" s="98">
        <f>0.1*SUM(F8:F12)</f>
        <v>0</v>
      </c>
    </row>
    <row r="14" spans="1:11" s="44" customFormat="1">
      <c r="A14" s="41"/>
      <c r="B14" s="42"/>
      <c r="C14" s="43"/>
      <c r="D14" s="43"/>
      <c r="E14" s="100"/>
      <c r="F14" s="100"/>
    </row>
    <row r="15" spans="1:11">
      <c r="C15" s="12"/>
      <c r="D15" s="12"/>
      <c r="E15" s="98"/>
      <c r="F15" s="98"/>
    </row>
    <row r="16" spans="1:11" s="62" customFormat="1">
      <c r="A16" s="45"/>
      <c r="B16" s="75" t="s">
        <v>7</v>
      </c>
      <c r="C16" s="76"/>
      <c r="D16" s="74"/>
      <c r="E16" s="101"/>
      <c r="F16" s="102">
        <f>SUM(F7:F15)</f>
        <v>0</v>
      </c>
    </row>
    <row r="17" spans="1:6">
      <c r="A17" s="45"/>
      <c r="B17" s="8"/>
      <c r="C17" s="46"/>
      <c r="D17" s="32"/>
      <c r="E17" s="98"/>
      <c r="F17" s="103"/>
    </row>
    <row r="18" spans="1:6">
      <c r="A18" s="45"/>
      <c r="B18" s="8"/>
      <c r="C18" s="46"/>
      <c r="D18" s="32"/>
      <c r="E18" s="98"/>
      <c r="F18" s="103"/>
    </row>
    <row r="19" spans="1:6" s="62" customFormat="1">
      <c r="A19" s="45"/>
      <c r="B19" s="23"/>
      <c r="C19" s="49"/>
      <c r="D19" s="49"/>
      <c r="E19" s="104"/>
      <c r="F19" s="104"/>
    </row>
    <row r="20" spans="1:6" s="9" customFormat="1">
      <c r="A20" s="47" t="s">
        <v>38</v>
      </c>
      <c r="B20" s="23" t="s">
        <v>39</v>
      </c>
      <c r="C20" s="48"/>
      <c r="D20" s="49"/>
      <c r="E20" s="105"/>
      <c r="F20" s="104"/>
    </row>
    <row r="21" spans="1:6">
      <c r="A21" s="45"/>
      <c r="B21" s="8"/>
      <c r="C21" s="46"/>
      <c r="D21" s="32"/>
      <c r="E21" s="98"/>
      <c r="F21" s="103"/>
    </row>
    <row r="22" spans="1:6" ht="47.25">
      <c r="A22" s="34">
        <f ca="1">OFFSET(A22, -1, 0)+1</f>
        <v>1</v>
      </c>
      <c r="B22" s="2" t="s">
        <v>49</v>
      </c>
      <c r="C22" s="12"/>
      <c r="D22" s="12"/>
      <c r="E22" s="98"/>
      <c r="F22" s="98"/>
    </row>
    <row r="23" spans="1:6" ht="47.25">
      <c r="A23" s="50" t="s">
        <v>22</v>
      </c>
      <c r="B23" s="2" t="s">
        <v>50</v>
      </c>
      <c r="C23" s="12" t="s">
        <v>6</v>
      </c>
      <c r="D23" s="12">
        <v>1</v>
      </c>
      <c r="E23" s="98"/>
      <c r="F23" s="98"/>
    </row>
    <row r="24" spans="1:6" ht="47.25">
      <c r="A24" s="50" t="s">
        <v>22</v>
      </c>
      <c r="B24" s="2" t="s">
        <v>59</v>
      </c>
      <c r="C24" s="12" t="s">
        <v>6</v>
      </c>
      <c r="D24" s="12">
        <v>1</v>
      </c>
      <c r="E24" s="98"/>
      <c r="F24" s="98"/>
    </row>
    <row r="25" spans="1:6">
      <c r="A25" s="50" t="s">
        <v>22</v>
      </c>
      <c r="B25" s="22" t="s">
        <v>55</v>
      </c>
      <c r="C25" s="12" t="s">
        <v>6</v>
      </c>
      <c r="D25" s="51">
        <v>1</v>
      </c>
      <c r="E25" s="98"/>
      <c r="F25" s="98"/>
    </row>
    <row r="26" spans="1:6" ht="31.5">
      <c r="A26" s="50" t="s">
        <v>22</v>
      </c>
      <c r="B26" s="22" t="s">
        <v>56</v>
      </c>
      <c r="C26" s="12" t="s">
        <v>6</v>
      </c>
      <c r="D26" s="51">
        <v>1</v>
      </c>
      <c r="E26" s="98"/>
      <c r="F26" s="98"/>
    </row>
    <row r="27" spans="1:6" s="54" customFormat="1">
      <c r="A27" s="52" t="s">
        <v>22</v>
      </c>
      <c r="B27" s="82" t="s">
        <v>40</v>
      </c>
      <c r="C27" s="53" t="s">
        <v>6</v>
      </c>
      <c r="D27" s="53">
        <v>1</v>
      </c>
      <c r="E27" s="106"/>
      <c r="F27" s="107"/>
    </row>
    <row r="28" spans="1:6" s="55" customFormat="1" ht="31.5">
      <c r="A28" s="52" t="s">
        <v>22</v>
      </c>
      <c r="B28" s="82" t="s">
        <v>57</v>
      </c>
      <c r="C28" s="83" t="s">
        <v>12</v>
      </c>
      <c r="D28" s="53">
        <v>1</v>
      </c>
      <c r="E28" s="106"/>
      <c r="F28" s="108"/>
    </row>
    <row r="29" spans="1:6">
      <c r="A29" s="50" t="s">
        <v>22</v>
      </c>
      <c r="B29" s="22" t="s">
        <v>33</v>
      </c>
      <c r="C29" s="12" t="s">
        <v>12</v>
      </c>
      <c r="D29" s="51">
        <v>1</v>
      </c>
      <c r="E29" s="98"/>
      <c r="F29" s="98"/>
    </row>
    <row r="30" spans="1:6" s="44" customFormat="1">
      <c r="A30" s="56"/>
      <c r="B30" s="57"/>
      <c r="C30" s="43"/>
      <c r="D30" s="58"/>
      <c r="E30" s="100"/>
      <c r="F30" s="100"/>
    </row>
    <row r="31" spans="1:6">
      <c r="B31" s="22"/>
      <c r="C31" s="12"/>
      <c r="D31" s="51"/>
      <c r="E31" s="98"/>
      <c r="F31" s="98"/>
    </row>
    <row r="32" spans="1:6" s="62" customFormat="1">
      <c r="A32" s="45"/>
      <c r="B32" s="59" t="s">
        <v>34</v>
      </c>
      <c r="C32" s="60" t="s">
        <v>12</v>
      </c>
      <c r="D32" s="60">
        <v>1</v>
      </c>
      <c r="E32" s="109"/>
      <c r="F32" s="102">
        <f>D32*E32</f>
        <v>0</v>
      </c>
    </row>
    <row r="33" spans="1:9" s="62" customFormat="1">
      <c r="A33" s="45"/>
      <c r="B33" s="23"/>
      <c r="C33" s="49"/>
      <c r="D33" s="49"/>
      <c r="E33" s="104"/>
      <c r="F33" s="104"/>
    </row>
    <row r="34" spans="1:9" s="62" customFormat="1">
      <c r="A34" s="45"/>
      <c r="B34" s="23"/>
      <c r="C34" s="49"/>
      <c r="D34" s="49"/>
      <c r="E34" s="104"/>
      <c r="F34" s="104"/>
    </row>
    <row r="35" spans="1:9">
      <c r="A35" s="33" t="s">
        <v>42</v>
      </c>
      <c r="B35" s="24" t="s">
        <v>47</v>
      </c>
      <c r="C35" s="10"/>
      <c r="D35" s="12"/>
      <c r="E35" s="98"/>
      <c r="F35" s="105"/>
    </row>
    <row r="36" spans="1:9" ht="15.75" customHeight="1">
      <c r="A36" s="33"/>
      <c r="B36" s="1"/>
      <c r="C36" s="10"/>
      <c r="D36" s="11"/>
      <c r="E36" s="110"/>
      <c r="F36" s="110"/>
    </row>
    <row r="37" spans="1:9" ht="31.5">
      <c r="A37" s="34">
        <f t="shared" ref="A37:A48" ca="1" si="1">OFFSET(A37, -1, 0)+1</f>
        <v>1</v>
      </c>
      <c r="B37" s="2" t="s">
        <v>27</v>
      </c>
      <c r="C37" s="12" t="s">
        <v>9</v>
      </c>
      <c r="D37" s="12">
        <v>1</v>
      </c>
      <c r="E37" s="98"/>
      <c r="F37" s="98">
        <f>D37*E37</f>
        <v>0</v>
      </c>
      <c r="I37" s="7"/>
    </row>
    <row r="38" spans="1:9" ht="63">
      <c r="A38" s="34">
        <f t="shared" ca="1" si="1"/>
        <v>2</v>
      </c>
      <c r="B38" s="2" t="s">
        <v>58</v>
      </c>
      <c r="C38" s="12" t="s">
        <v>2</v>
      </c>
      <c r="D38" s="12">
        <v>8</v>
      </c>
      <c r="E38" s="98"/>
      <c r="F38" s="98">
        <f>D38*E38</f>
        <v>0</v>
      </c>
      <c r="I38" s="7"/>
    </row>
    <row r="39" spans="1:9" ht="47.25">
      <c r="A39" s="34">
        <f t="shared" ca="1" si="1"/>
        <v>3</v>
      </c>
      <c r="B39" s="2" t="s">
        <v>36</v>
      </c>
      <c r="C39" s="12" t="s">
        <v>2</v>
      </c>
      <c r="D39" s="12">
        <v>2</v>
      </c>
      <c r="E39" s="98"/>
      <c r="F39" s="98">
        <f>D39*E39</f>
        <v>0</v>
      </c>
      <c r="I39" s="7"/>
    </row>
    <row r="40" spans="1:9" ht="31.5">
      <c r="A40" s="34">
        <f t="shared" ca="1" si="1"/>
        <v>4</v>
      </c>
      <c r="B40" s="2" t="s">
        <v>37</v>
      </c>
      <c r="C40" s="12" t="s">
        <v>2</v>
      </c>
      <c r="D40" s="12">
        <v>22</v>
      </c>
      <c r="E40" s="98"/>
      <c r="F40" s="98">
        <f>D40*E40</f>
        <v>0</v>
      </c>
      <c r="I40" s="7"/>
    </row>
    <row r="41" spans="1:9" ht="31.5">
      <c r="A41" s="34">
        <f t="shared" ca="1" si="1"/>
        <v>5</v>
      </c>
      <c r="B41" s="21" t="s">
        <v>11</v>
      </c>
      <c r="C41" s="12" t="s">
        <v>2</v>
      </c>
      <c r="D41" s="12">
        <v>24</v>
      </c>
      <c r="E41" s="98"/>
      <c r="F41" s="98">
        <f>D41*E41</f>
        <v>0</v>
      </c>
      <c r="I41" s="7"/>
    </row>
    <row r="42" spans="1:9" ht="31.5">
      <c r="A42" s="34">
        <f t="shared" ca="1" si="1"/>
        <v>6</v>
      </c>
      <c r="B42" s="22" t="s">
        <v>44</v>
      </c>
      <c r="C42" s="12" t="s">
        <v>2</v>
      </c>
      <c r="D42" s="12">
        <v>20</v>
      </c>
      <c r="E42" s="98"/>
      <c r="F42" s="98">
        <f>D42*E42</f>
        <v>0</v>
      </c>
      <c r="I42" s="7"/>
    </row>
    <row r="43" spans="1:9" ht="31.5">
      <c r="A43" s="34">
        <f t="shared" ca="1" si="1"/>
        <v>7</v>
      </c>
      <c r="B43" s="21" t="s">
        <v>60</v>
      </c>
      <c r="C43" s="12" t="s">
        <v>2</v>
      </c>
      <c r="D43" s="12">
        <v>28</v>
      </c>
      <c r="E43" s="98"/>
      <c r="F43" s="98">
        <f>D43*E43</f>
        <v>0</v>
      </c>
      <c r="I43" s="7"/>
    </row>
    <row r="44" spans="1:9" ht="47.25">
      <c r="A44" s="34">
        <f t="shared" ca="1" si="1"/>
        <v>8</v>
      </c>
      <c r="B44" s="22" t="s">
        <v>21</v>
      </c>
      <c r="C44" s="12" t="s">
        <v>9</v>
      </c>
      <c r="D44" s="12">
        <v>1</v>
      </c>
      <c r="E44" s="98"/>
      <c r="F44" s="98">
        <f>D44*E44</f>
        <v>0</v>
      </c>
      <c r="I44" s="4"/>
    </row>
    <row r="45" spans="1:9" ht="31.5">
      <c r="A45" s="34">
        <f t="shared" ca="1" si="1"/>
        <v>9</v>
      </c>
      <c r="B45" s="2" t="s">
        <v>13</v>
      </c>
      <c r="C45" s="12" t="s">
        <v>9</v>
      </c>
      <c r="D45" s="12">
        <v>2</v>
      </c>
      <c r="E45" s="98"/>
      <c r="F45" s="98">
        <f>D45*E45</f>
        <v>0</v>
      </c>
      <c r="I45" s="7"/>
    </row>
    <row r="46" spans="1:9" ht="48" customHeight="1">
      <c r="A46" s="34">
        <f t="shared" ca="1" si="1"/>
        <v>10</v>
      </c>
      <c r="B46" s="2" t="s">
        <v>29</v>
      </c>
      <c r="C46" s="12" t="s">
        <v>9</v>
      </c>
      <c r="D46" s="12">
        <v>1</v>
      </c>
      <c r="E46" s="98"/>
      <c r="F46" s="98">
        <f>D46*E46</f>
        <v>0</v>
      </c>
      <c r="I46" s="7"/>
    </row>
    <row r="47" spans="1:9" ht="31.5">
      <c r="A47" s="34">
        <f t="shared" ca="1" si="1"/>
        <v>11</v>
      </c>
      <c r="B47" s="2" t="s">
        <v>8</v>
      </c>
      <c r="C47" s="12" t="s">
        <v>23</v>
      </c>
      <c r="D47" s="12">
        <v>25</v>
      </c>
      <c r="E47" s="98"/>
      <c r="F47" s="98">
        <f>D47*E47</f>
        <v>0</v>
      </c>
      <c r="I47" s="7"/>
    </row>
    <row r="48" spans="1:9" ht="47.25">
      <c r="A48" s="34">
        <f t="shared" ca="1" si="1"/>
        <v>12</v>
      </c>
      <c r="B48" s="2" t="s">
        <v>24</v>
      </c>
      <c r="C48" s="12" t="s">
        <v>16</v>
      </c>
      <c r="D48" s="12">
        <v>5</v>
      </c>
      <c r="E48" s="98"/>
      <c r="F48" s="98">
        <f>0.05*SUM(F37:F47)</f>
        <v>0</v>
      </c>
    </row>
    <row r="49" spans="1:6" s="44" customFormat="1">
      <c r="A49" s="56"/>
      <c r="B49" s="42"/>
      <c r="C49" s="43"/>
      <c r="D49" s="43"/>
      <c r="E49" s="100"/>
      <c r="F49" s="100"/>
    </row>
    <row r="50" spans="1:6">
      <c r="C50" s="12"/>
      <c r="D50" s="12"/>
      <c r="E50" s="98"/>
      <c r="F50" s="98"/>
    </row>
    <row r="51" spans="1:6" s="62" customFormat="1">
      <c r="A51" s="45"/>
      <c r="B51" s="75" t="s">
        <v>48</v>
      </c>
      <c r="C51" s="73"/>
      <c r="D51" s="74"/>
      <c r="E51" s="101"/>
      <c r="F51" s="102">
        <f>SUM(F37:F50)</f>
        <v>0</v>
      </c>
    </row>
    <row r="52" spans="1:6" s="62" customFormat="1">
      <c r="A52" s="45"/>
      <c r="B52" s="26"/>
      <c r="C52" s="48"/>
      <c r="D52" s="32"/>
      <c r="E52" s="103"/>
      <c r="F52" s="104"/>
    </row>
    <row r="53" spans="1:6">
      <c r="E53" s="98"/>
      <c r="F53" s="98"/>
    </row>
    <row r="54" spans="1:6">
      <c r="A54" s="33" t="s">
        <v>43</v>
      </c>
      <c r="B54" s="1" t="s">
        <v>19</v>
      </c>
      <c r="C54" s="10"/>
      <c r="D54" s="12"/>
      <c r="E54" s="98"/>
      <c r="F54" s="105"/>
    </row>
    <row r="55" spans="1:6" ht="15.75" customHeight="1">
      <c r="A55" s="33"/>
      <c r="B55" s="1"/>
      <c r="C55" s="10"/>
      <c r="D55" s="11"/>
      <c r="E55" s="110"/>
      <c r="F55" s="110"/>
    </row>
    <row r="56" spans="1:6">
      <c r="A56" s="34">
        <f ca="1">OFFSET(A56, -1, 0)+1</f>
        <v>1</v>
      </c>
      <c r="B56" s="21" t="s">
        <v>15</v>
      </c>
      <c r="C56" s="12" t="s">
        <v>12</v>
      </c>
      <c r="D56" s="12">
        <v>1</v>
      </c>
      <c r="E56" s="98"/>
      <c r="F56" s="98">
        <f>D56*E56</f>
        <v>0</v>
      </c>
    </row>
    <row r="57" spans="1:6">
      <c r="A57" s="34">
        <f ca="1">OFFSET(A57, -1, 0)+1</f>
        <v>2</v>
      </c>
      <c r="B57" s="22" t="s">
        <v>28</v>
      </c>
      <c r="C57" s="12" t="s">
        <v>12</v>
      </c>
      <c r="D57" s="12">
        <v>1</v>
      </c>
      <c r="E57" s="98"/>
      <c r="F57" s="98">
        <f>D57*E57</f>
        <v>0</v>
      </c>
    </row>
    <row r="58" spans="1:6">
      <c r="A58" s="34">
        <f ca="1">OFFSET(A58, -1, 0)+1</f>
        <v>3</v>
      </c>
      <c r="B58" s="2" t="s">
        <v>25</v>
      </c>
      <c r="C58" s="12" t="s">
        <v>20</v>
      </c>
      <c r="D58" s="12">
        <v>1</v>
      </c>
      <c r="E58" s="98"/>
      <c r="F58" s="98">
        <f>D58*E58</f>
        <v>0</v>
      </c>
    </row>
    <row r="59" spans="1:6" ht="31.5">
      <c r="A59" s="34">
        <f ca="1">OFFSET(A59, -1, 0)+1</f>
        <v>4</v>
      </c>
      <c r="B59" s="2" t="s">
        <v>35</v>
      </c>
      <c r="C59" s="12" t="s">
        <v>12</v>
      </c>
      <c r="D59" s="12">
        <v>1</v>
      </c>
      <c r="E59" s="98"/>
      <c r="F59" s="98">
        <f>D59*E59</f>
        <v>0</v>
      </c>
    </row>
    <row r="60" spans="1:6">
      <c r="A60" s="34">
        <f ca="1">OFFSET(A60, -1, 0)+1</f>
        <v>5</v>
      </c>
      <c r="B60" s="21" t="s">
        <v>26</v>
      </c>
      <c r="C60" s="12" t="s">
        <v>12</v>
      </c>
      <c r="D60" s="12">
        <v>1</v>
      </c>
      <c r="E60" s="98"/>
      <c r="F60" s="98">
        <f>D60*E60</f>
        <v>0</v>
      </c>
    </row>
    <row r="61" spans="1:6" s="62" customFormat="1">
      <c r="A61" s="88"/>
      <c r="B61" s="89"/>
      <c r="C61" s="90"/>
      <c r="D61" s="90"/>
      <c r="E61" s="111"/>
      <c r="F61" s="111"/>
    </row>
    <row r="62" spans="1:6" s="62" customFormat="1">
      <c r="A62" s="45"/>
      <c r="B62" s="59" t="s">
        <v>17</v>
      </c>
      <c r="C62" s="73"/>
      <c r="D62" s="74"/>
      <c r="E62" s="101"/>
      <c r="F62" s="102">
        <f>SUM(F56:F61)</f>
        <v>0</v>
      </c>
    </row>
    <row r="63" spans="1:6">
      <c r="E63" s="98"/>
      <c r="F63" s="98"/>
    </row>
  </sheetData>
  <pageMargins left="0.98425196850393704" right="0.39370078740157483" top="1.36" bottom="0.86" header="0.59055118110236227" footer="0.4"/>
  <pageSetup paperSize="9" scale="76" orientation="portrait" r:id="rId1"/>
  <headerFooter alignWithMargins="0">
    <oddFooter xml:space="preserve">&amp;L&amp;"Times New Roman,Navadno"&amp;8&amp;A
&amp;C&amp;"Times New Roman,Navadno"&amp;12
Stran &amp;P / &amp;N&amp;R&amp;"Times New Roman,Navadno"&amp;8&amp;F
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POPIS</vt:lpstr>
      <vt:lpstr>POPIS!Področje_tiskanja</vt:lpstr>
      <vt:lpstr>REKAPITULACIJA!Področje_tiskanja</vt:lpstr>
      <vt:lpstr>POPIS!Tiskanje_naslovov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Šurla</dc:creator>
  <cp:lastModifiedBy>Zoran Gajski</cp:lastModifiedBy>
  <cp:lastPrinted>2015-04-09T12:10:36Z</cp:lastPrinted>
  <dcterms:created xsi:type="dcterms:W3CDTF">1996-11-21T14:05:21Z</dcterms:created>
  <dcterms:modified xsi:type="dcterms:W3CDTF">2015-04-15T11:43:39Z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C1DDA">
    <vt:lpwstr/>
  </property>
  <property fmtid="{D5CDD505-2E9C-101B-9397-08002B2CF9AE}" pid="19" name="IVID12E92D80">
    <vt:lpwstr/>
  </property>
  <property fmtid="{D5CDD505-2E9C-101B-9397-08002B2CF9AE}" pid="20" name="IVID5CB0C33C">
    <vt:lpwstr/>
  </property>
  <property fmtid="{D5CDD505-2E9C-101B-9397-08002B2CF9AE}" pid="21" name="IVID94418A33">
    <vt:lpwstr/>
  </property>
  <property fmtid="{D5CDD505-2E9C-101B-9397-08002B2CF9AE}" pid="22" name="IVID1F6318FB">
    <vt:lpwstr/>
  </property>
  <property fmtid="{D5CDD505-2E9C-101B-9397-08002B2CF9AE}" pid="23" name="IVIDD49BB0A7">
    <vt:lpwstr/>
  </property>
  <property fmtid="{D5CDD505-2E9C-101B-9397-08002B2CF9AE}" pid="24" name="IVIDB3413D8">
    <vt:lpwstr/>
  </property>
  <property fmtid="{D5CDD505-2E9C-101B-9397-08002B2CF9AE}" pid="25" name="IVIDA241007">
    <vt:lpwstr/>
  </property>
  <property fmtid="{D5CDD505-2E9C-101B-9397-08002B2CF9AE}" pid="26" name="IVID17E12760">
    <vt:lpwstr/>
  </property>
  <property fmtid="{D5CDD505-2E9C-101B-9397-08002B2CF9AE}" pid="27" name="IVID22B07433">
    <vt:lpwstr/>
  </property>
  <property fmtid="{D5CDD505-2E9C-101B-9397-08002B2CF9AE}" pid="28" name="IVID116E0FEB">
    <vt:lpwstr/>
  </property>
  <property fmtid="{D5CDD505-2E9C-101B-9397-08002B2CF9AE}" pid="29" name="IVID40171AF6">
    <vt:lpwstr/>
  </property>
  <property fmtid="{D5CDD505-2E9C-101B-9397-08002B2CF9AE}" pid="30" name="IVID3B4208FB">
    <vt:lpwstr/>
  </property>
  <property fmtid="{D5CDD505-2E9C-101B-9397-08002B2CF9AE}" pid="31" name="IVID3C151307">
    <vt:lpwstr/>
  </property>
</Properties>
</file>